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dars.local\fs\Skupni\nabava\RAZPISNE DOKUMENTACIJE\2024\2024-000025 Vzdrzevanje silosov soli in mesalnih naprav\2  RD usklajevanje_objava\"/>
    </mc:Choice>
  </mc:AlternateContent>
  <xr:revisionPtr revIDLastSave="0" documentId="13_ncr:1_{D16C1BB2-2376-4189-8ED9-23C68FF41FAD}" xr6:coauthVersionLast="47" xr6:coauthVersionMax="47" xr10:uidLastSave="{00000000-0000-0000-0000-000000000000}"/>
  <workbookProtection workbookAlgorithmName="SHA-512" workbookHashValue="ZpELC9jXtPYn3GL2eW4hq+4sXn7KIDf5nDv4h/LgtBMsJHJPl0qifqaePIaNT01w7INw1TntfIzAOtUs6L77Ow==" workbookSaltValue="kXo8NhgFBqXN2F1hFXi7gg==" workbookSpinCount="100000" lockStructure="1"/>
  <bookViews>
    <workbookView xWindow="31650" yWindow="1110" windowWidth="18000" windowHeight="15090" xr2:uid="{00000000-000D-0000-FFFF-FFFF00000000}"/>
  </bookViews>
  <sheets>
    <sheet name="Blumer leben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2" l="1"/>
  <c r="F41" i="2"/>
  <c r="F39" i="2"/>
  <c r="G20" i="2"/>
  <c r="G15" i="2"/>
  <c r="F45" i="2" l="1"/>
  <c r="F44" i="2"/>
  <c r="G10" i="2"/>
  <c r="G11" i="2"/>
  <c r="G12" i="2"/>
  <c r="G13" i="2"/>
  <c r="G14" i="2"/>
  <c r="G9" i="2"/>
</calcChain>
</file>

<file path=xl/sharedStrings.xml><?xml version="1.0" encoding="utf-8"?>
<sst xmlns="http://schemas.openxmlformats.org/spreadsheetml/2006/main" count="76" uniqueCount="56">
  <si>
    <t>1.</t>
  </si>
  <si>
    <t>skupaj</t>
  </si>
  <si>
    <t>kos</t>
  </si>
  <si>
    <t>Skupaj z DDV</t>
  </si>
  <si>
    <t>A</t>
  </si>
  <si>
    <t>zap. št.</t>
  </si>
  <si>
    <t>opis</t>
  </si>
  <si>
    <t>ME</t>
  </si>
  <si>
    <t>kol.</t>
  </si>
  <si>
    <t>Vrednost</t>
  </si>
  <si>
    <t>ura</t>
  </si>
  <si>
    <t>Skupaj A</t>
  </si>
  <si>
    <t>B</t>
  </si>
  <si>
    <t>Skupaj B</t>
  </si>
  <si>
    <t> DDV 22 %</t>
  </si>
  <si>
    <t>Seznam rezervnih delov</t>
  </si>
  <si>
    <t>Opis artikla</t>
  </si>
  <si>
    <t xml:space="preserve">cena za kos </t>
  </si>
  <si>
    <t>C</t>
  </si>
  <si>
    <t>Merilo za izbor: Skupaj A+C</t>
  </si>
  <si>
    <t>Teleskopska nakladalna cev 100 do 150 m3</t>
  </si>
  <si>
    <t>Tolkalo mehansko 150 - 300 m3</t>
  </si>
  <si>
    <t>Barvanje silosa nad 150 m3</t>
  </si>
  <si>
    <t>Črpalka 48 m3/h</t>
  </si>
  <si>
    <t xml:space="preserve">Črpalka 20m3/h </t>
  </si>
  <si>
    <t xml:space="preserve">Električni vibrator na cevi </t>
  </si>
  <si>
    <t xml:space="preserve">Navijalni kolut za priklop na TV </t>
  </si>
  <si>
    <t>Hidravlični izpust 100 - 300 m3</t>
  </si>
  <si>
    <t>Mejenje količine soli v silosu - ročno 150 - 300 m3</t>
  </si>
  <si>
    <t>Razpršilec soli 150 - 300 m3</t>
  </si>
  <si>
    <t>Skupaj C</t>
  </si>
  <si>
    <t>Vrednost B je določena in se ne spreminja</t>
  </si>
  <si>
    <t xml:space="preserve">Redni servis in pregled silosa </t>
  </si>
  <si>
    <t>cena</t>
  </si>
  <si>
    <t>Spomladanska zaustavitev proizvodnje  (vključuje zaustavitev proizvodnje soli, dozatorja in mešalne posode)</t>
  </si>
  <si>
    <t>Naročnik:</t>
  </si>
  <si>
    <t>DARS d.d.</t>
  </si>
  <si>
    <t>Ponudnik:</t>
  </si>
  <si>
    <t xml:space="preserve">Jesenski pregled mešalne naprave, zalogovnika, dozatorja in zagon (vključuje zagon s kontrolo koncentracije in senzorjev) </t>
  </si>
  <si>
    <t xml:space="preserve">Ponudbeni predračun št.: </t>
  </si>
  <si>
    <t>Sklop 2 (Blumer)</t>
  </si>
  <si>
    <t>komplet</t>
  </si>
  <si>
    <t xml:space="preserve">Vrtljivi nosilec z cevjo in ventilom za priklop na TV s C spojko (nosilec iz Rf) </t>
  </si>
  <si>
    <t>Datum:</t>
  </si>
  <si>
    <t>Podpis:</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</si>
  <si>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</si>
  <si>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 xml:space="preserve">Rezervni deli iz seznama C in ostali material* </t>
  </si>
  <si>
    <t>Barvanje silosa do vključno 150 m3</t>
  </si>
  <si>
    <t>Lestev kovinska za silos do vključno 150 m3</t>
  </si>
  <si>
    <t>strežni podest za silos 150 - 300 m3</t>
  </si>
  <si>
    <t>Servisna ura*</t>
  </si>
  <si>
    <t>*Servisne ure se uporabljajo za vgradnjo rez. delov in ostala dela</t>
  </si>
  <si>
    <t>Strešni podest za kovinski silos do vključno 150 m3</t>
  </si>
  <si>
    <t>Skupaj brez DDV A+B</t>
  </si>
  <si>
    <t>kol</t>
  </si>
  <si>
    <t>* Vrednost postavke je vnaprej določena, ponudnik je ne sme spreminjati in jo mora upoštevati v vrednosti Skupaj brez DDV 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</si>
</sst>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charset val="238"/>
    </font>
    <font>
      <sz val="10"/>
      <color theme="1"/>
      <name val="Arial"/>
      <family val="2"/>
      <charset val="238"/>
    </font>
    <font>
      <sz val="10"/>
      <color theme="1"/>
      <name val="Calibri"/>
      <family val="2"/>
      <charset val="238"/>
      <scheme val="minor"/>
    </font>
    <font>
      <sz val="11"/>
      <color rgb="FF000000"/>
      <name val="Calibri"/>
      <family val="2"/>
      <charset val="238"/>
    </font>
    <font>
      <b/>
      <sz val="11"/>
      <color rgb="FF000000"/>
      <name val="Calibri"/>
      <family val="2"/>
      <charset val="238"/>
    </font>
    <font>
      <sz val="11"/>
      <color rgb="FF000000"/>
      <name val="Calibri"/>
      <family val="2"/>
      <charset val="238"/>
      <scheme val="minor"/>
    </font>
    <font>
      <b/>
      <sz val="10"/>
      <color theme="1"/>
      <name val="Arial"/>
      <family val="2"/>
      <charset val="238"/>
    </font>
    <font>
      <sz val="8"/>
      <color theme="1"/>
      <name val="Calibri"/>
      <family val="2"/>
      <charset val="238"/>
    </font>
    <font>
      <sz val="11"/>
      <color rgb="FFFF0000"/>
      <name val="Calibri"/>
      <family val="2"/>
      <charset val="238"/>
      <scheme val="minor"/>
    </font>
    <font>
      <sz val="8"/>
      <name val="Calibri"/>
      <family val="2"/>
      <scheme val="minor"/>
    </font>
    <font>
      <b/>
      <sz val="14"/>
      <color rgb="FFFF0000"/>
      <name val="Calibri"/>
      <family val="2"/>
      <charset val="238"/>
      <scheme val="minor"/>
    </font>
    <font>
      <sz val="11"/>
      <name val="Calibri"/>
      <family val="2"/>
      <scheme val="minor"/>
    </font>
    <font>
      <sz val="10"/>
      <name val="Calibr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0" fontId="4" fillId="0" borderId="0"/>
  </cellStyleXfs>
  <cellXfs count="64">
    <xf numFmtId="0" fontId="0" fillId="0" borderId="0" xfId="0"/>
    <xf numFmtId="0" fontId="5" fillId="0" borderId="0" xfId="1" applyFont="1"/>
    <xf numFmtId="0" fontId="4" fillId="0" borderId="0" xfId="1"/>
    <xf numFmtId="0" fontId="6"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8" fillId="0" borderId="0" xfId="1" applyFont="1" applyAlignment="1">
      <alignment vertical="center"/>
    </xf>
    <xf numFmtId="3" fontId="4" fillId="0" borderId="0" xfId="1" applyNumberFormat="1"/>
    <xf numFmtId="0" fontId="6" fillId="0" borderId="0" xfId="1" applyFont="1" applyAlignment="1">
      <alignment vertical="center"/>
    </xf>
    <xf numFmtId="0" fontId="10" fillId="0" borderId="0" xfId="1" applyFont="1" applyAlignment="1">
      <alignment horizontal="center" vertical="center" wrapText="1"/>
    </xf>
    <xf numFmtId="0" fontId="10" fillId="0" borderId="0" xfId="1" applyFont="1" applyAlignment="1">
      <alignment vertical="center" wrapText="1"/>
    </xf>
    <xf numFmtId="3" fontId="6" fillId="0" borderId="0" xfId="1" applyNumberFormat="1" applyFont="1" applyBorder="1" applyAlignment="1">
      <alignment horizontal="center" vertical="center" wrapText="1"/>
    </xf>
    <xf numFmtId="0" fontId="12" fillId="0" borderId="1" xfId="0" applyFont="1" applyBorder="1" applyAlignment="1">
      <alignment horizontal="center" vertical="center"/>
    </xf>
    <xf numFmtId="0" fontId="11" fillId="0" borderId="0" xfId="1" applyFont="1" applyBorder="1" applyAlignment="1">
      <alignment horizontal="center" vertical="center" wrapText="1"/>
    </xf>
    <xf numFmtId="0" fontId="6" fillId="0" borderId="1" xfId="1" applyFont="1" applyBorder="1" applyAlignment="1">
      <alignment horizontal="center" vertical="center" wrapText="1"/>
    </xf>
    <xf numFmtId="0" fontId="9" fillId="0" borderId="4" xfId="1" applyFont="1" applyBorder="1"/>
    <xf numFmtId="0" fontId="12" fillId="0" borderId="4" xfId="0" applyFont="1" applyBorder="1" applyAlignment="1">
      <alignment vertical="center" wrapText="1"/>
    </xf>
    <xf numFmtId="0" fontId="7" fillId="0" borderId="1" xfId="1" applyFont="1" applyBorder="1" applyAlignment="1">
      <alignment horizontal="center" vertical="center"/>
    </xf>
    <xf numFmtId="0" fontId="10" fillId="0" borderId="1" xfId="1" applyFont="1" applyBorder="1" applyAlignment="1">
      <alignment horizontal="center" vertical="center" wrapText="1"/>
    </xf>
    <xf numFmtId="0" fontId="9" fillId="0" borderId="0" xfId="1" applyFont="1"/>
    <xf numFmtId="0" fontId="7" fillId="0" borderId="0" xfId="1" applyFont="1" applyBorder="1" applyAlignment="1">
      <alignment horizontal="right" vertical="center" wrapText="1"/>
    </xf>
    <xf numFmtId="0" fontId="3" fillId="0" borderId="0" xfId="1" applyFont="1"/>
    <xf numFmtId="0" fontId="9" fillId="0" borderId="1" xfId="1" applyFont="1" applyBorder="1" applyAlignment="1">
      <alignment horizontal="center"/>
    </xf>
    <xf numFmtId="4" fontId="13" fillId="0" borderId="1" xfId="1" applyNumberFormat="1" applyFont="1" applyBorder="1" applyAlignment="1">
      <alignment horizontal="right" vertical="center" wrapText="1"/>
    </xf>
    <xf numFmtId="4" fontId="6" fillId="0" borderId="1" xfId="1"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5" fillId="0" borderId="0" xfId="1" applyFont="1" applyAlignment="1">
      <alignment horizontal="right"/>
    </xf>
    <xf numFmtId="0" fontId="3" fillId="0" borderId="0" xfId="1" applyFont="1" applyBorder="1" applyAlignment="1">
      <alignment horizontal="left"/>
    </xf>
    <xf numFmtId="0" fontId="3" fillId="0" borderId="6" xfId="1" applyFont="1" applyBorder="1" applyAlignment="1">
      <alignment horizontal="left"/>
    </xf>
    <xf numFmtId="0" fontId="15" fillId="0" borderId="0" xfId="1" applyFont="1"/>
    <xf numFmtId="0" fontId="12" fillId="0" borderId="1" xfId="0" applyFont="1" applyBorder="1" applyAlignment="1">
      <alignment vertical="center"/>
    </xf>
    <xf numFmtId="0" fontId="12" fillId="0" borderId="1" xfId="0" applyFont="1" applyBorder="1" applyAlignment="1">
      <alignment horizontal="center"/>
    </xf>
    <xf numFmtId="4" fontId="0" fillId="2" borderId="1" xfId="0" applyNumberFormat="1" applyFill="1" applyBorder="1" applyAlignment="1">
      <alignment horizontal="center" vertical="center"/>
    </xf>
    <xf numFmtId="0" fontId="12" fillId="0" borderId="1" xfId="0" applyFont="1" applyBorder="1" applyAlignment="1">
      <alignment vertical="center" wrapText="1"/>
    </xf>
    <xf numFmtId="0" fontId="5" fillId="0" borderId="1" xfId="1" applyFont="1" applyBorder="1" applyAlignment="1">
      <alignment horizontal="center"/>
    </xf>
    <xf numFmtId="0" fontId="2" fillId="0" borderId="0" xfId="1" applyFont="1" applyAlignment="1">
      <alignment horizontal="right"/>
    </xf>
    <xf numFmtId="4" fontId="7" fillId="0" borderId="7" xfId="1" applyNumberFormat="1" applyFont="1" applyBorder="1" applyAlignment="1">
      <alignment vertical="center" wrapText="1"/>
    </xf>
    <xf numFmtId="4" fontId="7" fillId="0" borderId="8" xfId="1" applyNumberFormat="1" applyFont="1" applyBorder="1" applyAlignment="1">
      <alignment vertical="center" wrapText="1"/>
    </xf>
    <xf numFmtId="4" fontId="7" fillId="0" borderId="9" xfId="1" applyNumberFormat="1" applyFont="1" applyBorder="1" applyAlignment="1">
      <alignment vertical="center" wrapText="1"/>
    </xf>
    <xf numFmtId="4" fontId="4" fillId="0" borderId="2" xfId="1" applyNumberFormat="1" applyBorder="1"/>
    <xf numFmtId="0" fontId="12" fillId="2" borderId="1" xfId="0" applyFont="1" applyFill="1" applyBorder="1" applyAlignment="1">
      <alignment horizontal="center"/>
    </xf>
    <xf numFmtId="0" fontId="4" fillId="0" borderId="0" xfId="1" applyFill="1"/>
    <xf numFmtId="0" fontId="17" fillId="0" borderId="0" xfId="1" applyFont="1" applyFill="1"/>
    <xf numFmtId="0" fontId="20" fillId="0" borderId="1" xfId="0" applyFont="1" applyBorder="1" applyAlignment="1">
      <alignment horizontal="center" vertical="center"/>
    </xf>
    <xf numFmtId="0" fontId="20" fillId="0" borderId="1" xfId="0" applyFont="1" applyFill="1" applyBorder="1" applyAlignment="1">
      <alignment horizontal="center" vertical="center"/>
    </xf>
    <xf numFmtId="0" fontId="19" fillId="0" borderId="0" xfId="1" applyFont="1" applyAlignment="1">
      <alignment vertical="center" wrapText="1"/>
    </xf>
    <xf numFmtId="0" fontId="6" fillId="0" borderId="1" xfId="1" applyFont="1" applyBorder="1" applyAlignment="1">
      <alignment horizontal="left" vertical="center" wrapText="1"/>
    </xf>
    <xf numFmtId="0" fontId="18" fillId="0" borderId="10" xfId="0" applyFont="1" applyBorder="1" applyAlignment="1">
      <alignment horizontal="left"/>
    </xf>
    <xf numFmtId="0" fontId="18" fillId="0" borderId="11" xfId="0" applyFont="1" applyBorder="1" applyAlignment="1">
      <alignment horizontal="left"/>
    </xf>
    <xf numFmtId="0" fontId="18" fillId="0" borderId="4" xfId="0" applyFont="1" applyBorder="1" applyAlignment="1">
      <alignment horizontal="left"/>
    </xf>
    <xf numFmtId="0" fontId="7" fillId="0" borderId="0" xfId="1" applyFont="1" applyBorder="1" applyAlignment="1">
      <alignment horizontal="right" vertical="center" wrapText="1"/>
    </xf>
    <xf numFmtId="0" fontId="7" fillId="0" borderId="3" xfId="1" applyFont="1" applyBorder="1" applyAlignment="1">
      <alignment horizontal="right" vertical="center" wrapText="1"/>
    </xf>
    <xf numFmtId="0" fontId="1" fillId="0" borderId="0" xfId="1" applyFont="1" applyAlignment="1">
      <alignment horizontal="left" wrapText="1"/>
    </xf>
    <xf numFmtId="0" fontId="4" fillId="0" borderId="0" xfId="1" applyAlignment="1">
      <alignment horizontal="left"/>
    </xf>
    <xf numFmtId="0" fontId="14" fillId="0" borderId="6" xfId="1" applyFont="1" applyBorder="1" applyAlignment="1">
      <alignment horizontal="left" vertical="center" wrapText="1"/>
    </xf>
    <xf numFmtId="0" fontId="19" fillId="0" borderId="0" xfId="1" applyFont="1" applyAlignment="1">
      <alignment horizontal="left" vertical="center" wrapText="1"/>
    </xf>
    <xf numFmtId="0" fontId="7" fillId="0" borderId="12" xfId="1" applyFont="1" applyBorder="1" applyAlignment="1">
      <alignment horizontal="right" vertical="center" wrapText="1"/>
    </xf>
    <xf numFmtId="0" fontId="4" fillId="0" borderId="0" xfId="1" applyProtection="1">
      <protection locked="0"/>
    </xf>
    <xf numFmtId="0" fontId="3" fillId="0" borderId="5" xfId="1" applyFont="1" applyBorder="1" applyAlignment="1" applyProtection="1">
      <alignment horizontal="left"/>
      <protection locked="0"/>
    </xf>
    <xf numFmtId="0" fontId="3" fillId="0" borderId="0" xfId="1" applyFont="1" applyBorder="1" applyAlignment="1" applyProtection="1">
      <alignment horizontal="left"/>
      <protection locked="0"/>
    </xf>
    <xf numFmtId="0" fontId="4" fillId="0" borderId="5" xfId="1" applyBorder="1" applyAlignment="1" applyProtection="1">
      <alignment horizontal="left"/>
      <protection locked="0"/>
    </xf>
    <xf numFmtId="4" fontId="12" fillId="0" borderId="1" xfId="0" applyNumberFormat="1" applyFont="1" applyBorder="1" applyAlignment="1" applyProtection="1">
      <alignment horizontal="center" vertical="center"/>
      <protection locked="0"/>
    </xf>
    <xf numFmtId="4" fontId="12" fillId="0" borderId="1" xfId="0" applyNumberFormat="1" applyFont="1" applyBorder="1" applyAlignment="1" applyProtection="1">
      <alignment horizontal="right" vertical="center"/>
      <protection locked="0"/>
    </xf>
    <xf numFmtId="0" fontId="4" fillId="0" borderId="5" xfId="1" applyBorder="1" applyAlignment="1" applyProtection="1">
      <alignment horizontal="left"/>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3D6F-105F-42C1-A7BB-5DA52811C0DC}">
  <dimension ref="B1:M48"/>
  <sheetViews>
    <sheetView tabSelected="1" workbookViewId="0">
      <selection activeCell="D5" sqref="D5:F5"/>
    </sheetView>
  </sheetViews>
  <sheetFormatPr defaultColWidth="9.08984375" defaultRowHeight="14.5" x14ac:dyDescent="0.35"/>
  <cols>
    <col min="1" max="1" width="1.08984375" style="2" customWidth="1"/>
    <col min="2" max="2" width="8.6328125" style="2" customWidth="1"/>
    <col min="3" max="3" width="38.54296875" style="2" customWidth="1"/>
    <col min="4" max="4" width="8.7265625" style="2" customWidth="1"/>
    <col min="5" max="5" width="8.26953125" style="2" customWidth="1"/>
    <col min="6" max="6" width="10.453125" style="2" customWidth="1"/>
    <col min="7" max="7" width="10.81640625" style="2" customWidth="1"/>
    <col min="8" max="8" width="10.90625" style="2" customWidth="1"/>
    <col min="9" max="9" width="9.08984375" style="2"/>
    <col min="10" max="10" width="10.08984375" style="2" bestFit="1" customWidth="1"/>
    <col min="11" max="11" width="9.08984375" style="2" customWidth="1"/>
    <col min="12" max="16384" width="9.08984375" style="2"/>
  </cols>
  <sheetData>
    <row r="1" spans="2:12" x14ac:dyDescent="0.35">
      <c r="B1" s="21" t="s">
        <v>35</v>
      </c>
      <c r="C1" s="21" t="s">
        <v>36</v>
      </c>
    </row>
    <row r="2" spans="2:12" ht="9" customHeight="1" x14ac:dyDescent="0.35"/>
    <row r="3" spans="2:12" ht="28" customHeight="1" x14ac:dyDescent="0.35">
      <c r="B3" s="21" t="s">
        <v>37</v>
      </c>
      <c r="C3" s="58"/>
      <c r="D3" s="59"/>
      <c r="E3" s="59"/>
      <c r="F3" s="59"/>
      <c r="G3" s="58"/>
    </row>
    <row r="4" spans="2:12" x14ac:dyDescent="0.35">
      <c r="B4" s="21"/>
      <c r="C4" s="27"/>
      <c r="D4" s="28"/>
      <c r="E4" s="28"/>
      <c r="F4" s="28"/>
      <c r="G4" s="27"/>
    </row>
    <row r="5" spans="2:12" x14ac:dyDescent="0.35">
      <c r="B5" s="1"/>
      <c r="C5" s="26" t="s">
        <v>39</v>
      </c>
      <c r="D5" s="60"/>
      <c r="E5" s="60"/>
      <c r="F5" s="60"/>
      <c r="H5" s="57"/>
    </row>
    <row r="6" spans="2:12" x14ac:dyDescent="0.35">
      <c r="B6" s="1"/>
      <c r="C6" s="1" t="s">
        <v>40</v>
      </c>
    </row>
    <row r="7" spans="2:12" x14ac:dyDescent="0.35">
      <c r="B7" s="34" t="s">
        <v>4</v>
      </c>
      <c r="C7" s="1"/>
    </row>
    <row r="8" spans="2:12" x14ac:dyDescent="0.35">
      <c r="B8" s="14" t="s">
        <v>5</v>
      </c>
      <c r="C8" s="14" t="s">
        <v>6</v>
      </c>
      <c r="D8" s="14" t="s">
        <v>7</v>
      </c>
      <c r="E8" s="14" t="s">
        <v>8</v>
      </c>
      <c r="F8" s="14" t="s">
        <v>33</v>
      </c>
      <c r="G8" s="14" t="s">
        <v>1</v>
      </c>
    </row>
    <row r="9" spans="2:12" x14ac:dyDescent="0.35">
      <c r="B9" s="14">
        <v>1</v>
      </c>
      <c r="C9" s="30" t="s">
        <v>50</v>
      </c>
      <c r="D9" s="31" t="s">
        <v>10</v>
      </c>
      <c r="E9" s="43">
        <v>150</v>
      </c>
      <c r="F9" s="61"/>
      <c r="G9" s="32">
        <f t="shared" ref="G9:G14" si="0">F9*E9</f>
        <v>0</v>
      </c>
    </row>
    <row r="10" spans="2:12" x14ac:dyDescent="0.35">
      <c r="B10" s="14">
        <v>2</v>
      </c>
      <c r="C10" s="33" t="s">
        <v>32</v>
      </c>
      <c r="D10" s="31" t="s">
        <v>2</v>
      </c>
      <c r="E10" s="43">
        <v>12</v>
      </c>
      <c r="F10" s="61"/>
      <c r="G10" s="32">
        <f t="shared" si="0"/>
        <v>0</v>
      </c>
      <c r="H10" s="41"/>
    </row>
    <row r="11" spans="2:12" ht="18.5" x14ac:dyDescent="0.45">
      <c r="B11" s="14">
        <v>3</v>
      </c>
      <c r="C11" s="30" t="s">
        <v>47</v>
      </c>
      <c r="D11" s="31" t="s">
        <v>2</v>
      </c>
      <c r="E11" s="44">
        <v>6</v>
      </c>
      <c r="F11" s="61"/>
      <c r="G11" s="32">
        <f t="shared" si="0"/>
        <v>0</v>
      </c>
      <c r="H11" s="42"/>
    </row>
    <row r="12" spans="2:12" ht="18.5" x14ac:dyDescent="0.45">
      <c r="B12" s="14">
        <v>4</v>
      </c>
      <c r="C12" s="30" t="s">
        <v>22</v>
      </c>
      <c r="D12" s="31" t="s">
        <v>2</v>
      </c>
      <c r="E12" s="44">
        <v>2</v>
      </c>
      <c r="F12" s="61"/>
      <c r="G12" s="32">
        <f t="shared" si="0"/>
        <v>0</v>
      </c>
      <c r="H12" s="42"/>
      <c r="I12" s="29"/>
      <c r="J12" s="29"/>
      <c r="K12" s="29"/>
      <c r="L12" s="29"/>
    </row>
    <row r="13" spans="2:12" ht="43.5" x14ac:dyDescent="0.35">
      <c r="B13" s="14">
        <v>5</v>
      </c>
      <c r="C13" s="33" t="s">
        <v>34</v>
      </c>
      <c r="D13" s="40" t="s">
        <v>41</v>
      </c>
      <c r="E13" s="44">
        <v>2</v>
      </c>
      <c r="F13" s="61"/>
      <c r="G13" s="32">
        <f t="shared" si="0"/>
        <v>0</v>
      </c>
      <c r="I13" s="29"/>
      <c r="J13" s="29"/>
      <c r="K13" s="29"/>
      <c r="L13" s="29"/>
    </row>
    <row r="14" spans="2:12" ht="43.5" x14ac:dyDescent="0.35">
      <c r="B14" s="14">
        <v>6</v>
      </c>
      <c r="C14" s="33" t="s">
        <v>38</v>
      </c>
      <c r="D14" s="40" t="s">
        <v>41</v>
      </c>
      <c r="E14" s="44">
        <v>2</v>
      </c>
      <c r="F14" s="61"/>
      <c r="G14" s="32">
        <f t="shared" si="0"/>
        <v>0</v>
      </c>
    </row>
    <row r="15" spans="2:12" ht="19" customHeight="1" x14ac:dyDescent="0.35">
      <c r="B15" s="54" t="s">
        <v>51</v>
      </c>
      <c r="C15" s="54"/>
      <c r="D15" s="54"/>
      <c r="E15" s="11"/>
      <c r="F15" s="5" t="s">
        <v>11</v>
      </c>
      <c r="G15" s="25">
        <f>SUM(G9:G14)</f>
        <v>0</v>
      </c>
    </row>
    <row r="16" spans="2:12" x14ac:dyDescent="0.35">
      <c r="B16" s="3"/>
      <c r="C16" s="4"/>
      <c r="D16" s="3"/>
      <c r="E16" s="3"/>
      <c r="F16" s="5"/>
      <c r="G16" s="5"/>
    </row>
    <row r="17" spans="2:13" x14ac:dyDescent="0.35">
      <c r="B17" s="17" t="s">
        <v>12</v>
      </c>
      <c r="C17" s="19" t="s">
        <v>31</v>
      </c>
    </row>
    <row r="18" spans="2:13" x14ac:dyDescent="0.35">
      <c r="B18" s="14" t="s">
        <v>5</v>
      </c>
      <c r="C18" s="46" t="s">
        <v>6</v>
      </c>
      <c r="D18" s="46"/>
      <c r="E18" s="46"/>
      <c r="F18" s="46"/>
      <c r="G18" s="14" t="s">
        <v>9</v>
      </c>
    </row>
    <row r="19" spans="2:13" x14ac:dyDescent="0.35">
      <c r="B19" s="14" t="s">
        <v>0</v>
      </c>
      <c r="C19" s="47" t="s">
        <v>46</v>
      </c>
      <c r="D19" s="48"/>
      <c r="E19" s="48"/>
      <c r="F19" s="49"/>
      <c r="G19" s="24">
        <v>108410</v>
      </c>
    </row>
    <row r="20" spans="2:13" x14ac:dyDescent="0.35">
      <c r="B20" s="3"/>
      <c r="F20" s="20" t="s">
        <v>13</v>
      </c>
      <c r="G20" s="25">
        <f>SUM(G19:G19)</f>
        <v>108410</v>
      </c>
    </row>
    <row r="21" spans="2:13" ht="24" customHeight="1" x14ac:dyDescent="0.35">
      <c r="B21" s="55" t="s">
        <v>55</v>
      </c>
      <c r="C21" s="55"/>
      <c r="D21" s="55"/>
      <c r="E21" s="55"/>
      <c r="F21" s="45"/>
      <c r="G21" s="45"/>
    </row>
    <row r="23" spans="2:13" x14ac:dyDescent="0.35">
      <c r="B23" s="8" t="s">
        <v>15</v>
      </c>
      <c r="M23" s="7"/>
    </row>
    <row r="24" spans="2:13" x14ac:dyDescent="0.35">
      <c r="B24" s="17" t="s">
        <v>18</v>
      </c>
      <c r="M24" s="7"/>
    </row>
    <row r="25" spans="2:13" x14ac:dyDescent="0.35">
      <c r="B25" s="14" t="s">
        <v>5</v>
      </c>
      <c r="C25" s="15" t="s">
        <v>16</v>
      </c>
      <c r="D25" s="22" t="s">
        <v>7</v>
      </c>
      <c r="E25" s="22" t="s">
        <v>54</v>
      </c>
      <c r="F25" s="22" t="s">
        <v>17</v>
      </c>
      <c r="M25" s="7"/>
    </row>
    <row r="26" spans="2:13" ht="29" x14ac:dyDescent="0.45">
      <c r="B26" s="18">
        <v>1</v>
      </c>
      <c r="C26" s="16" t="s">
        <v>52</v>
      </c>
      <c r="D26" s="12" t="s">
        <v>2</v>
      </c>
      <c r="E26" s="12">
        <v>1</v>
      </c>
      <c r="F26" s="62"/>
      <c r="G26" s="41"/>
      <c r="H26" s="42"/>
      <c r="I26" s="41"/>
      <c r="J26" s="41"/>
      <c r="K26" s="41"/>
      <c r="L26" s="41"/>
      <c r="M26" s="41"/>
    </row>
    <row r="27" spans="2:13" x14ac:dyDescent="0.35">
      <c r="B27" s="18">
        <v>2</v>
      </c>
      <c r="C27" s="16" t="s">
        <v>48</v>
      </c>
      <c r="D27" s="12" t="s">
        <v>2</v>
      </c>
      <c r="E27" s="12">
        <v>1</v>
      </c>
      <c r="F27" s="62"/>
    </row>
    <row r="28" spans="2:13" x14ac:dyDescent="0.35">
      <c r="B28" s="18">
        <v>3</v>
      </c>
      <c r="C28" s="16" t="s">
        <v>49</v>
      </c>
      <c r="D28" s="12" t="s">
        <v>2</v>
      </c>
      <c r="E28" s="12">
        <v>1</v>
      </c>
      <c r="F28" s="62"/>
    </row>
    <row r="29" spans="2:13" x14ac:dyDescent="0.35">
      <c r="B29" s="18">
        <v>4</v>
      </c>
      <c r="C29" s="16" t="s">
        <v>27</v>
      </c>
      <c r="D29" s="12" t="s">
        <v>2</v>
      </c>
      <c r="E29" s="12">
        <v>1</v>
      </c>
      <c r="F29" s="62"/>
    </row>
    <row r="30" spans="2:13" ht="25.5" customHeight="1" x14ac:dyDescent="0.35">
      <c r="B30" s="18">
        <v>5</v>
      </c>
      <c r="C30" s="16" t="s">
        <v>28</v>
      </c>
      <c r="D30" s="12" t="s">
        <v>2</v>
      </c>
      <c r="E30" s="12">
        <v>1</v>
      </c>
      <c r="F30" s="62"/>
    </row>
    <row r="31" spans="2:13" x14ac:dyDescent="0.35">
      <c r="B31" s="18">
        <v>6</v>
      </c>
      <c r="C31" s="16" t="s">
        <v>20</v>
      </c>
      <c r="D31" s="12" t="s">
        <v>2</v>
      </c>
      <c r="E31" s="12">
        <v>1</v>
      </c>
      <c r="F31" s="62"/>
    </row>
    <row r="32" spans="2:13" x14ac:dyDescent="0.35">
      <c r="B32" s="18">
        <v>7</v>
      </c>
      <c r="C32" s="16" t="s">
        <v>29</v>
      </c>
      <c r="D32" s="12" t="s">
        <v>2</v>
      </c>
      <c r="E32" s="12">
        <v>1</v>
      </c>
      <c r="F32" s="62"/>
    </row>
    <row r="33" spans="2:7" x14ac:dyDescent="0.35">
      <c r="B33" s="18">
        <v>8</v>
      </c>
      <c r="C33" s="16" t="s">
        <v>21</v>
      </c>
      <c r="D33" s="12" t="s">
        <v>2</v>
      </c>
      <c r="E33" s="12">
        <v>1</v>
      </c>
      <c r="F33" s="62"/>
    </row>
    <row r="34" spans="2:7" ht="29" x14ac:dyDescent="0.35">
      <c r="B34" s="18">
        <v>9</v>
      </c>
      <c r="C34" s="16" t="s">
        <v>42</v>
      </c>
      <c r="D34" s="12" t="s">
        <v>2</v>
      </c>
      <c r="E34" s="12">
        <v>1</v>
      </c>
      <c r="F34" s="62"/>
    </row>
    <row r="35" spans="2:7" x14ac:dyDescent="0.35">
      <c r="B35" s="18">
        <v>10</v>
      </c>
      <c r="C35" s="16" t="s">
        <v>23</v>
      </c>
      <c r="D35" s="12" t="s">
        <v>2</v>
      </c>
      <c r="E35" s="12">
        <v>1</v>
      </c>
      <c r="F35" s="62"/>
    </row>
    <row r="36" spans="2:7" x14ac:dyDescent="0.35">
      <c r="B36" s="18">
        <v>11</v>
      </c>
      <c r="C36" s="16" t="s">
        <v>24</v>
      </c>
      <c r="D36" s="12" t="s">
        <v>2</v>
      </c>
      <c r="E36" s="12">
        <v>1</v>
      </c>
      <c r="F36" s="62"/>
    </row>
    <row r="37" spans="2:7" x14ac:dyDescent="0.35">
      <c r="B37" s="18">
        <v>12</v>
      </c>
      <c r="C37" s="16" t="s">
        <v>25</v>
      </c>
      <c r="D37" s="12" t="s">
        <v>2</v>
      </c>
      <c r="E37" s="12">
        <v>1</v>
      </c>
      <c r="F37" s="62"/>
    </row>
    <row r="38" spans="2:7" x14ac:dyDescent="0.35">
      <c r="B38" s="18">
        <v>13</v>
      </c>
      <c r="C38" s="16" t="s">
        <v>26</v>
      </c>
      <c r="D38" s="12" t="s">
        <v>2</v>
      </c>
      <c r="E38" s="12">
        <v>1</v>
      </c>
      <c r="F38" s="62"/>
    </row>
    <row r="39" spans="2:7" x14ac:dyDescent="0.35">
      <c r="B39" s="9"/>
      <c r="C39" s="10"/>
      <c r="D39" s="13"/>
      <c r="E39" s="13" t="s">
        <v>30</v>
      </c>
      <c r="F39" s="23">
        <f>SUM(F26:F38)</f>
        <v>0</v>
      </c>
    </row>
    <row r="40" spans="2:7" ht="15" thickBot="1" x14ac:dyDescent="0.4">
      <c r="B40" s="6"/>
    </row>
    <row r="41" spans="2:7" ht="21.5" customHeight="1" thickBot="1" x14ac:dyDescent="0.4">
      <c r="C41" s="50" t="s">
        <v>19</v>
      </c>
      <c r="D41" s="50"/>
      <c r="E41" s="51"/>
      <c r="F41" s="39">
        <f>SUM(F39+G15)</f>
        <v>0</v>
      </c>
    </row>
    <row r="42" spans="2:7" ht="15" thickBot="1" x14ac:dyDescent="0.4">
      <c r="B42" s="6"/>
    </row>
    <row r="43" spans="2:7" ht="18.5" customHeight="1" x14ac:dyDescent="0.35">
      <c r="C43" s="50" t="s">
        <v>53</v>
      </c>
      <c r="D43" s="50"/>
      <c r="E43" s="56"/>
      <c r="F43" s="36">
        <f>SUM(G20+G15)</f>
        <v>108410</v>
      </c>
    </row>
    <row r="44" spans="2:7" ht="18.5" customHeight="1" x14ac:dyDescent="0.35">
      <c r="C44" s="50" t="s">
        <v>14</v>
      </c>
      <c r="D44" s="50"/>
      <c r="E44" s="56"/>
      <c r="F44" s="37">
        <f>F43*0.22</f>
        <v>23850.2</v>
      </c>
    </row>
    <row r="45" spans="2:7" ht="18.5" customHeight="1" thickBot="1" x14ac:dyDescent="0.4">
      <c r="C45" s="50" t="s">
        <v>3</v>
      </c>
      <c r="D45" s="50"/>
      <c r="E45" s="56"/>
      <c r="F45" s="38">
        <f>SUM(F43+F44)</f>
        <v>132260.20000000001</v>
      </c>
    </row>
    <row r="46" spans="2:7" ht="162.5" customHeight="1" x14ac:dyDescent="0.35">
      <c r="B46" s="52" t="s">
        <v>45</v>
      </c>
      <c r="C46" s="53"/>
      <c r="D46" s="53"/>
      <c r="E46" s="53"/>
      <c r="F46" s="53"/>
      <c r="G46" s="53"/>
    </row>
    <row r="47" spans="2:7" ht="20.5" customHeight="1" x14ac:dyDescent="0.35">
      <c r="B47" s="35" t="s">
        <v>43</v>
      </c>
      <c r="C47" s="63"/>
    </row>
    <row r="48" spans="2:7" ht="20.5" customHeight="1" x14ac:dyDescent="0.35">
      <c r="C48" s="35" t="s">
        <v>44</v>
      </c>
      <c r="D48" s="60"/>
      <c r="E48" s="60"/>
      <c r="F48" s="60"/>
    </row>
  </sheetData>
  <sheetProtection algorithmName="SHA-512" hashValue="1Tpm2g6Z4l0ECRDqfXGOKLpa7cJjz2Y+OQvtrZSCIBISmfqksGyb1vfb958kxmO0iN04eVKi+n4ELULBfQpqnQ==" saltValue="+stYHZDAtxhQwdSbrc3Z5w==" spinCount="100000" sheet="1" objects="1" scenarios="1" selectLockedCells="1"/>
  <mergeCells count="12">
    <mergeCell ref="D48:F48"/>
    <mergeCell ref="C3:G3"/>
    <mergeCell ref="D5:F5"/>
    <mergeCell ref="C18:F18"/>
    <mergeCell ref="C19:F19"/>
    <mergeCell ref="C41:E41"/>
    <mergeCell ref="B46:G46"/>
    <mergeCell ref="B15:D15"/>
    <mergeCell ref="B21:E21"/>
    <mergeCell ref="C43:E43"/>
    <mergeCell ref="C44:E44"/>
    <mergeCell ref="C45:E45"/>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Blumer leben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2024-04-18T09:56:34Z</cp:lastPrinted>
  <dcterms:created xsi:type="dcterms:W3CDTF">2017-11-29T13:26:14Z</dcterms:created>
  <dcterms:modified xsi:type="dcterms:W3CDTF">2024-05-13T10:15:04Z</dcterms:modified>
</cp:coreProperties>
</file>